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25 год\Сессии VII созыва\22 сессия 27.06.2025\Принятые НПА\ПОСТАНОВЛНЕИЕ № 22-194 РЕШЕНИЕ 9 ОТ 27.06.2025 Исполнение бюджета\"/>
    </mc:Choice>
  </mc:AlternateContent>
  <bookViews>
    <workbookView xWindow="0" yWindow="0" windowWidth="28800" windowHeight="12330"/>
  </bookViews>
  <sheets>
    <sheet name="Все года" sheetId="1" r:id="rId1"/>
  </sheets>
  <definedNames>
    <definedName name="_xlnm.Print_Titles" localSheetId="0">'Все года'!$15:$15</definedName>
    <definedName name="_xlnm.Print_Area" localSheetId="0">'Все года'!$A$1:$F$177</definedName>
  </definedNames>
  <calcPr calcId="162913"/>
</workbook>
</file>

<file path=xl/calcChain.xml><?xml version="1.0" encoding="utf-8"?>
<calcChain xmlns="http://schemas.openxmlformats.org/spreadsheetml/2006/main">
  <c r="C34" i="1" l="1"/>
  <c r="C21" i="1"/>
  <c r="C20" i="1" s="1"/>
  <c r="C19" i="1" s="1"/>
  <c r="C132" i="1"/>
  <c r="C166" i="1"/>
  <c r="C131" i="1" s="1"/>
  <c r="C149" i="1"/>
  <c r="C140" i="1"/>
  <c r="C88" i="1"/>
  <c r="C87" i="1" s="1"/>
  <c r="C113" i="1"/>
  <c r="C117" i="1"/>
  <c r="C121" i="1"/>
  <c r="C127" i="1"/>
  <c r="C77" i="1"/>
  <c r="C76" i="1" s="1"/>
  <c r="C71" i="1"/>
  <c r="C70" i="1" s="1"/>
  <c r="C62" i="1"/>
  <c r="C61" i="1" s="1"/>
  <c r="C53" i="1"/>
  <c r="C52" i="1" s="1"/>
  <c r="C51" i="1" s="1"/>
  <c r="C45" i="1"/>
  <c r="C29" i="1"/>
  <c r="C28" i="1" s="1"/>
  <c r="C18" i="1" l="1"/>
  <c r="C17" i="1" s="1"/>
  <c r="G133" i="1"/>
  <c r="E17" i="1" l="1"/>
  <c r="E18" i="1" s="1"/>
  <c r="E19" i="1" s="1"/>
  <c r="D17" i="1"/>
  <c r="D18" i="1" s="1"/>
  <c r="D19" i="1" s="1"/>
</calcChain>
</file>

<file path=xl/sharedStrings.xml><?xml version="1.0" encoding="utf-8"?>
<sst xmlns="http://schemas.openxmlformats.org/spreadsheetml/2006/main" count="333" uniqueCount="328">
  <si>
    <t>(тыс. руб.)</t>
  </si>
  <si>
    <t>Код бюджетной классификации Российской Федерации</t>
  </si>
  <si>
    <t>1</t>
  </si>
  <si>
    <t>3</t>
  </si>
  <si>
    <t>5</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</si>
  <si>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</si>
  <si>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Сумма</t>
  </si>
  <si>
    <t>ДОХОДЫ</t>
  </si>
  <si>
    <t>ИТОГО ДОХОДОВ</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</si>
  <si>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</si>
  <si>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</si>
  <si>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</si>
  <si>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</si>
  <si>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</si>
  <si>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</si>
  <si>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</si>
  <si>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</si>
  <si>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</si>
  <si>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</si>
  <si>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</si>
  <si>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</si>
  <si>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</si>
  <si>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</si>
  <si>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</si>
  <si>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</si>
  <si>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</si>
  <si>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</si>
  <si>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</si>
  <si>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</si>
  <si>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</si>
  <si>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</si>
  <si>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</si>
  <si>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</si>
  <si>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</si>
  <si>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</si>
  <si>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</si>
  <si>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</si>
  <si>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</si>
  <si>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</si>
  <si>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</si>
  <si>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</si>
  <si>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</si>
  <si>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</si>
  <si>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</si>
  <si>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</si>
  <si>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</si>
  <si>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</si>
  <si>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</si>
  <si>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</si>
  <si>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</si>
  <si>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</si>
  <si>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</si>
  <si>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</si>
  <si>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</si>
  <si>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</si>
  <si>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</si>
  <si>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</si>
  <si>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</si>
  <si>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</si>
  <si>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</si>
  <si>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</si>
  <si>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</si>
  <si>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</si>
  <si>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</si>
  <si>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</si>
  <si>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</si>
  <si>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</si>
  <si>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</si>
  <si>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</si>
  <si>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</si>
  <si>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</si>
  <si>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</si>
  <si>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</si>
  <si>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</si>
  <si>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</si>
  <si>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</si>
  <si>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</si>
  <si>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</si>
  <si>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</si>
  <si>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</si>
  <si>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</si>
  <si>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</si>
  <si>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</si>
  <si>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</si>
  <si>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1 12 01030 01 0000 120 </t>
  </si>
  <si>
    <t>Плата за сбросы загрязняющих веществ в водные объекты</t>
  </si>
  <si>
    <t xml:space="preserve">1 12 01030 01 6000 120 </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</si>
  <si>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</si>
  <si>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</si>
  <si>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</si>
  <si>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</si>
  <si>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</si>
  <si>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1 12 01041 01 6000 120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</si>
  <si>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</si>
  <si>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1 13 00000 00 0000 000 </t>
  </si>
  <si>
    <t>ДОХОДЫ ОТ ОКАЗАНИЯ ПЛАТНЫХ УСЛУГ И КОМПЕНСАЦИИ ЗАТРАТ ГОСУДАРСТВА</t>
  </si>
  <si>
    <t xml:space="preserve">1 13 02000 00 0000 130 </t>
  </si>
  <si>
    <t>Доходы от компенсации затрат государства</t>
  </si>
  <si>
    <t xml:space="preserve">1 13 02060 00 0000 130 </t>
  </si>
  <si>
    <t>Доходы, поступающие в порядке возмещения расходов, понесенных в связи с эксплуатацией имущества</t>
  </si>
  <si>
    <t xml:space="preserve">1 13 02065 05 0000 130 </t>
  </si>
  <si>
    <t>Доходы, поступающие в порядке возмещения расходов, понесенных в связи с эксплуатацией имущества муниципальных районов</t>
  </si>
  <si>
    <t xml:space="preserve">1 13 02990 00 0000 130 </t>
  </si>
  <si>
    <t>Прочие доходы от компенсации затрат государства</t>
  </si>
  <si>
    <t xml:space="preserve">1 13 02995 05 0000 130 </t>
  </si>
  <si>
    <t>Прочие доходы от компенсации затрат бюджетов муниципальных районов</t>
  </si>
  <si>
    <t xml:space="preserve">1 14 00000 00 0000 000 </t>
  </si>
  <si>
    <t>ДОХОДЫ ОТ ПРОДАЖИ МАТЕРИАЛЬНЫХ И НЕМАТЕРИАЛЬНЫХ АКТИВОВ</t>
  </si>
  <si>
    <t xml:space="preserve">1 14 02000 00 0000 000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</si>
  <si>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</si>
  <si>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1 14 02050 05 0000 410 </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</si>
  <si>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</si>
  <si>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1 14 02053 05 0000 410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</si>
  <si>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</si>
  <si>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1 14 02050 05 0000 440 </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</si>
  <si>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</si>
  <si>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1 14 02053 05 0000 440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</si>
  <si>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</si>
  <si>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1 14 06000 00 0000 430 </t>
  </si>
  <si>
    <t>Доходы от продажи земельных участков, находящихся в государственной и муниципальной собственности</t>
  </si>
  <si>
    <t xml:space="preserve">1 14 06010 00 0000 430 </t>
  </si>
  <si>
    <t>Доходы от продажи земельных участков, государственная собственность на которые не разграничена</t>
  </si>
  <si>
    <t xml:space="preserve">1 14 06013 05 0000 430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</si>
  <si>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</si>
  <si>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</si>
  <si>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</si>
  <si>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</si>
  <si>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</si>
  <si>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</si>
  <si>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</si>
  <si>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</si>
  <si>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</si>
  <si>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1 16 01053 01 9000 140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</si>
  <si>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</si>
  <si>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</si>
  <si>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</si>
  <si>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</si>
  <si>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</si>
  <si>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1 16 01063 01 9000 140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</si>
  <si>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</si>
  <si>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</si>
  <si>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</si>
  <si>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</si>
  <si>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</si>
  <si>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1 16 01073 01 9000 140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</si>
  <si>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</si>
  <si>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</si>
  <si>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</si>
  <si>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</si>
  <si>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</si>
  <si>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1 16 01083 01 9000 140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</si>
  <si>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</si>
  <si>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</si>
  <si>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</si>
  <si>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</si>
  <si>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</si>
  <si>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1 16 01153 01 9000 140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</si>
  <si>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</si>
  <si>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</si>
  <si>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</si>
  <si>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</si>
  <si>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</si>
  <si>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1 16 01193 01 9000 140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</si>
  <si>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</si>
  <si>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</si>
  <si>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</si>
  <si>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</si>
  <si>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</si>
  <si>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1 16 01203 01 9000 140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</si>
  <si>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</si>
  <si>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</si>
  <si>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</si>
  <si>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</si>
  <si>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</si>
  <si>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</si>
  <si>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</si>
  <si>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</si>
  <si>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</si>
  <si>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1 16 07090 05 0000 140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</si>
  <si>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</si>
  <si>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1 16 10000 00 0000 140 </t>
  </si>
  <si>
    <t>Платежи в целях возмещения причиненного ущерба (убытков)</t>
  </si>
  <si>
    <t xml:space="preserve">1 16 10030 05 0000 140 </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</si>
  <si>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</si>
  <si>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1 16 10032 05 0000 140 </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</si>
  <si>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</si>
  <si>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</si>
  <si>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</si>
  <si>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</si>
  <si>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</si>
  <si>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1 16 10123 01 0051 140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</si>
  <si>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</si>
  <si>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</si>
  <si>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</si>
  <si>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</si>
  <si>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</si>
  <si>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1 16 11060 01 0000 140 </t>
  </si>
  <si>
    <t>Платежи, уплачиваемые в целях возмещения вреда, причиняемого автомобильным дорогам</t>
  </si>
  <si>
    <t xml:space="preserve">1 16 11064 01 0000 140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</si>
  <si>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</si>
  <si>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</si>
  <si>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</si>
  <si>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</si>
  <si>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</si>
  <si>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</si>
  <si>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</si>
  <si>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</si>
  <si>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</si>
  <si>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</si>
  <si>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</si>
  <si>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</si>
  <si>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</si>
  <si>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</si>
  <si>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</si>
  <si>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</si>
  <si>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</si>
  <si>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2 02 25098 00 0000 150 </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</si>
  <si>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</si>
  <si>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2 02 25098 05 0000 150 </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</si>
  <si>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</si>
  <si>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2 02 25454 00 0000 150 </t>
  </si>
  <si>
    <t>Субсидии бюджетам на создание модельных муниципальных библиотек</t>
  </si>
  <si>
    <t xml:space="preserve">2 02 25454 05 0000 150 </t>
  </si>
  <si>
    <t>Субсидии бюджетам муниципальных районов на создание модельных муниципальных библиотек</t>
  </si>
  <si>
    <t xml:space="preserve">2 02 25750 00 0000 150 </t>
  </si>
  <si>
    <t>Субсидии бюджетам на реализацию мероприятий по модернизации школьных систем образования</t>
  </si>
  <si>
    <t xml:space="preserve">2 02 25750 05 0000 150 </t>
  </si>
  <si>
    <t>Субсидии бюджетам муниципальных районов на реализацию мероприятий по модернизации школьных систем образования</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</si>
  <si>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</si>
  <si>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</si>
  <si>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</si>
  <si>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</si>
  <si>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</si>
  <si>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</si>
  <si>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</si>
  <si>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</si>
  <si>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</si>
  <si>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</si>
  <si>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2 02 30027 00 0000 150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</si>
  <si>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</si>
  <si>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2 02 30027 05 0000 150 </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</si>
  <si>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</si>
  <si>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2 02 30029 00 0000 150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</si>
  <si>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</si>
  <si>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2 02 30029 05 0000 150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</si>
  <si>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</si>
  <si>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</si>
  <si>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</si>
  <si>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</si>
  <si>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</si>
  <si>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</si>
  <si>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</si>
  <si>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</si>
  <si>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</si>
  <si>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2 02 35303 00 0000 150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</si>
  <si>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</si>
  <si>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2 02 35303 05 0000 150 </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</si>
  <si>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</si>
  <si>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2 02 35304 00 0000 150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</si>
  <si>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</si>
  <si>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2 02 35304 05 0000 150 </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</si>
  <si>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</si>
  <si>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</si>
  <si>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</si>
  <si>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</si>
  <si>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</si>
  <si>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</si>
  <si>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</si>
  <si>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</si>
  <si>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</si>
  <si>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</si>
  <si>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</si>
  <si>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2 02 45179 00 0000 150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</si>
  <si>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</si>
  <si>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</si>
  <si>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</si>
  <si>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2 02 49999 00 0000 150 </t>
  </si>
  <si>
    <t>Прочие межбюджетные трансферты, передаваемые бюджетам</t>
  </si>
  <si>
    <t xml:space="preserve">2 02 49999 05 0000 150 </t>
  </si>
  <si>
    <t>Прочие межбюджетные трансферты, передаваемые бюджетам муниципальных районов</t>
  </si>
  <si>
    <t xml:space="preserve">2 07 00000 00 0000 000 </t>
  </si>
  <si>
    <t>ПРОЧИЕ БЕЗВОЗМЕЗДНЫЕ ПОСТУПЛЕНИЯ</t>
  </si>
  <si>
    <t xml:space="preserve">2 07 05000 05 0000 150 </t>
  </si>
  <si>
    <t>Прочие безвозмездные поступления в бюджеты муниципальных районов</t>
  </si>
  <si>
    <t xml:space="preserve">2 07 05030 05 0000 150 </t>
  </si>
  <si>
    <t>Приложение № 1</t>
  </si>
  <si>
    <t>2024 г.</t>
  </si>
  <si>
    <t>Государственная пошлина за государственную регистрацию, а также за совершение прочих юридически значимых действий</t>
  </si>
  <si>
    <t xml:space="preserve">1 08 07000 01 0000 110 </t>
  </si>
  <si>
    <t>Государственная пошлина за выдачу разрешения на установку рекламной конструкции</t>
  </si>
  <si>
    <t xml:space="preserve">1 08 07150 01 0000 110 </t>
  </si>
  <si>
    <t xml:space="preserve">1 08 07150 01 1000 110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</si>
  <si>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</si>
  <si>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1 11 05400 00 0000 120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</si>
  <si>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</si>
  <si>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1 11 05410 00 0000 120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</si>
  <si>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</si>
  <si>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1 11 05410 05 0000 120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</si>
  <si>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</si>
  <si>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</si>
  <si>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</si>
  <si>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</si>
  <si>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</si>
  <si>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1 16 01143 01 9000 140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</si>
  <si>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</si>
  <si>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1 16 02010 02 0000 140 </t>
  </si>
  <si>
    <t xml:space="preserve">1 16 02010 02 0001 140 </t>
  </si>
  <si>
    <t>Прочие дотации</t>
  </si>
  <si>
    <t xml:space="preserve">2 02 19999 00 0000 150 </t>
  </si>
  <si>
    <t>Прочие дотации бюджетам муниципальных районов</t>
  </si>
  <si>
    <t xml:space="preserve">2 02 19999 05 0000 150 </t>
  </si>
  <si>
    <t>Платежи, взимаемые органами местного самоуправления (организациями) муниципальных районов за выполнение определенных функций</t>
  </si>
  <si>
    <t>1 15 02050 05 0000 140</t>
  </si>
  <si>
    <t xml:space="preserve">1 15 00000 00 0000 000 </t>
  </si>
  <si>
    <t>АДМИНИСТРАТИВНЫЕ ПЛАТЕЖИ И СБОРЫ</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</si>
  <si>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</si>
  <si>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</si>
  <si>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</si>
  <si>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</si>
  <si>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t>
  </si>
  <si>
    <t>2 19 00000 00 0000 150</t>
  </si>
  <si>
    <t>Единый налог на вмененный доход для отдельных видов деятельности</t>
  </si>
  <si>
    <t xml:space="preserve"> 1 05 02000 02 0000 110</t>
  </si>
  <si>
    <t>1 05 02010 02 0000 110</t>
  </si>
  <si>
    <t>к Решению №</t>
  </si>
  <si>
    <t>Исполнение по доходам районного  бюджета за 2024 год</t>
  </si>
  <si>
    <t>№96</t>
  </si>
  <si>
    <t>от   27.06.2025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</si>
</sst>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numFmt numFmtId="165" formatCode="#,##0.0"/>
    <numFmt numFmtId="166" formatCode="0.0"/>
  </numFmts>
  <fonts count="14" x14ac:knownFonts="1">
    <font>
      <sz val="11"/>
      <color indexed="8"/>
      <name val="Calibri"/>
      <family val="2"/>
      <scheme val="minor"/>
    </font>
    <font>
      <sz val="14"/>
      <color indexed="8"/>
      <name val="Times New Roman"/>
      <family val="1"/>
      <charset val="204"/>
    </font>
    <font>
      <b/>
      <sz val="14"/>
      <color indexed="0"/>
      <name val="Times New Roman"/>
      <family val="1"/>
      <charset val="204"/>
    </font>
    <font>
      <b/>
      <sz val="12"/>
      <color indexed="0"/>
      <name val="Times New Roman"/>
      <family val="1"/>
      <charset val="204"/>
    </font>
    <font>
      <b/>
      <sz val="14"/>
      <color indexed="8"/>
      <name val="Times New Roman"/>
      <family val="1"/>
      <charset val="204"/>
    </font>
    <font>
      <sz val="14"/>
      <name val="Times New Roman"/>
      <family val="1"/>
      <charset val="204"/>
    </font>
    <font>
      <sz val="12"/>
      <color indexed="0"/>
      <name val="Times New Roman"/>
    </font>
    <font>
      <b/>
      <sz val="14"/>
      <color indexed="0"/>
      <name val="Times New Roman"/>
    </font>
    <font>
      <b/>
      <sz val="12"/>
      <color indexed="0"/>
      <name val="Times New Roman"/>
    </font>
    <font>
      <sz val="12"/>
      <name val="Times New Roman"/>
    </font>
    <font>
      <b/>
      <sz val="12"/>
      <name val="Times New Roman"/>
      <family val="1"/>
      <charset val="204"/>
    </font>
    <font>
      <sz val="12"/>
      <name val="Times New Roman"/>
      <family val="1"/>
      <charset val="204"/>
    </font>
    <font>
      <sz val="12"/>
      <color indexed="0"/>
      <name val="Times New Roman"/>
      <family val="1"/>
      <charset val="204"/>
    </font>
    <font>
      <sz val="12"/>
      <color indexed="8"/>
      <name val="Calibri"/>
      <family val="2"/>
      <charset val="204"/>
      <scheme val="minor"/>
    </font>
  </fonts>
  <fills count="4">
    <fill>
      <patternFill patternType="none"/>
    </fill>
    <fill>
      <patternFill patternType="gray125"/>
    </fill>
    <fill>
      <patternFill patternType="none"/>
    </fill>
    <fill>
      <patternFill patternType="solid">
        <fgColor indexed="9"/>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right" vertical="center"/>
    </xf>
    <xf numFmtId="49" fontId="4" fillId="2" borderId="2" xfId="0" applyNumberFormat="1" applyFont="1" applyFill="1" applyBorder="1" applyAlignment="1">
      <alignment horizontal="center" vertical="center"/>
    </xf>
    <xf numFmtId="164"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center" vertical="center" wrapText="1"/>
    </xf>
    <xf numFmtId="4" fontId="4"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165" fontId="6" fillId="2" borderId="2" xfId="0" applyNumberFormat="1" applyFont="1" applyFill="1" applyBorder="1" applyAlignment="1">
      <alignment horizontal="right" wrapText="1"/>
    </xf>
    <xf numFmtId="164" fontId="7"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center" vertical="center" wrapText="1"/>
    </xf>
    <xf numFmtId="165" fontId="7" fillId="2" borderId="2" xfId="0" applyNumberFormat="1" applyFont="1" applyFill="1" applyBorder="1" applyAlignment="1">
      <alignment horizontal="right" wrapText="1"/>
    </xf>
    <xf numFmtId="164" fontId="8" fillId="2" borderId="2" xfId="0" applyNumberFormat="1" applyFont="1" applyFill="1" applyBorder="1" applyAlignment="1">
      <alignment horizontal="justify" vertical="center" wrapText="1"/>
    </xf>
    <xf numFmtId="49" fontId="8" fillId="2" borderId="2" xfId="0" applyNumberFormat="1" applyFont="1" applyFill="1" applyBorder="1" applyAlignment="1">
      <alignment horizontal="center" vertical="center" wrapText="1"/>
    </xf>
    <xf numFmtId="165" fontId="8" fillId="2" borderId="2" xfId="0" applyNumberFormat="1" applyFont="1" applyFill="1" applyBorder="1" applyAlignment="1">
      <alignment horizontal="right" wrapText="1"/>
    </xf>
    <xf numFmtId="165" fontId="0" fillId="0" borderId="0" xfId="0" applyNumberFormat="1"/>
    <xf numFmtId="0" fontId="5" fillId="0" borderId="1" xfId="0" applyFont="1" applyBorder="1" applyAlignment="1">
      <alignment horizontal="left"/>
    </xf>
    <xf numFmtId="165" fontId="9" fillId="3" borderId="2" xfId="0" applyNumberFormat="1" applyFont="1" applyFill="1" applyBorder="1" applyAlignment="1" applyProtection="1">
      <alignment horizontal="right" wrapText="1"/>
    </xf>
    <xf numFmtId="166" fontId="9" fillId="3" borderId="2" xfId="0" applyNumberFormat="1" applyFont="1" applyFill="1" applyBorder="1" applyAlignment="1" applyProtection="1">
      <alignment horizontal="center" vertical="center" wrapText="1"/>
    </xf>
    <xf numFmtId="166" fontId="9" fillId="3" borderId="2" xfId="0" applyNumberFormat="1" applyFont="1" applyFill="1" applyBorder="1" applyAlignment="1" applyProtection="1">
      <alignment horizontal="left" vertical="center" wrapText="1"/>
    </xf>
    <xf numFmtId="164" fontId="10" fillId="2" borderId="2" xfId="0" applyNumberFormat="1" applyFont="1" applyFill="1" applyBorder="1" applyAlignment="1">
      <alignment horizontal="justify" vertical="center" wrapText="1"/>
    </xf>
    <xf numFmtId="166" fontId="11" fillId="3" borderId="2" xfId="0" applyNumberFormat="1" applyFont="1" applyFill="1" applyBorder="1" applyAlignment="1" applyProtection="1">
      <alignment horizontal="center" vertical="center" wrapText="1"/>
    </xf>
    <xf numFmtId="166" fontId="11" fillId="3" borderId="2" xfId="0" applyNumberFormat="1" applyFont="1" applyFill="1" applyBorder="1" applyAlignment="1" applyProtection="1">
      <alignment horizontal="left" vertical="center" wrapText="1"/>
    </xf>
    <xf numFmtId="165" fontId="11" fillId="3" borderId="2" xfId="0" applyNumberFormat="1" applyFont="1" applyFill="1" applyBorder="1" applyAlignment="1" applyProtection="1">
      <alignment horizontal="right" vertical="center" wrapText="1"/>
    </xf>
    <xf numFmtId="165" fontId="11" fillId="3" borderId="2" xfId="0" applyNumberFormat="1" applyFont="1" applyFill="1" applyBorder="1" applyAlignment="1" applyProtection="1">
      <alignment horizontal="right" wrapText="1"/>
    </xf>
    <xf numFmtId="165" fontId="10" fillId="3" borderId="2" xfId="0" applyNumberFormat="1" applyFont="1" applyFill="1" applyBorder="1" applyAlignment="1" applyProtection="1">
      <alignment horizontal="right" wrapText="1"/>
    </xf>
    <xf numFmtId="166" fontId="10" fillId="3" borderId="2" xfId="0" applyNumberFormat="1" applyFont="1" applyFill="1" applyBorder="1" applyAlignment="1" applyProtection="1">
      <alignment horizontal="center" vertical="center" wrapText="1"/>
    </xf>
    <xf numFmtId="49" fontId="12"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13"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7"/>
  <sheetViews>
    <sheetView tabSelected="1" view="pageBreakPreview" zoomScale="60" zoomScaleNormal="100" workbookViewId="0">
      <selection activeCell="C5" sqref="C5"/>
    </sheetView>
  </sheetViews>
  <sheetFormatPr defaultRowHeight="18" customHeight="1" x14ac:dyDescent="0.25"/>
  <cols>
    <col min="1" max="1" width="72.85546875" customWidth="1"/>
    <col min="2" max="2" width="31.140625" customWidth="1"/>
    <col min="3" max="3" width="12.7109375" bestFit="1" customWidth="1"/>
    <col min="4" max="5" width="10.42578125" hidden="1" customWidth="1"/>
  </cols>
  <sheetData>
    <row r="1" spans="1:6" ht="18" customHeight="1" x14ac:dyDescent="0.3">
      <c r="C1" s="17" t="s">
        <v>285</v>
      </c>
    </row>
    <row r="2" spans="1:6" ht="18" customHeight="1" x14ac:dyDescent="0.3">
      <c r="C2" s="17" t="s">
        <v>324</v>
      </c>
      <c r="F2" s="32" t="s">
        <v>326</v>
      </c>
    </row>
    <row r="3" spans="1:6" ht="18" customHeight="1" x14ac:dyDescent="0.3">
      <c r="C3" s="17" t="s">
        <v>327</v>
      </c>
    </row>
    <row r="9" spans="1:6" ht="18.75" x14ac:dyDescent="0.25">
      <c r="A9" s="30" t="s">
        <v>325</v>
      </c>
      <c r="B9" s="30"/>
      <c r="C9" s="30"/>
    </row>
    <row r="10" spans="1:6" ht="15" x14ac:dyDescent="0.25"/>
    <row r="11" spans="1:6" ht="18" customHeight="1" x14ac:dyDescent="0.25">
      <c r="B11" s="1"/>
      <c r="C11" s="2" t="s">
        <v>0</v>
      </c>
    </row>
    <row r="12" spans="1:6" ht="15" customHeight="1" x14ac:dyDescent="0.25">
      <c r="A12" s="31" t="s">
        <v>5</v>
      </c>
      <c r="B12" s="31" t="s">
        <v>1</v>
      </c>
      <c r="C12" s="29" t="s">
        <v>286</v>
      </c>
    </row>
    <row r="13" spans="1:6" ht="15" customHeight="1" x14ac:dyDescent="0.25">
      <c r="A13" s="31"/>
      <c r="B13" s="31"/>
      <c r="C13" s="29"/>
    </row>
    <row r="14" spans="1:6" ht="15" customHeight="1" x14ac:dyDescent="0.25">
      <c r="A14" s="31"/>
      <c r="B14" s="31"/>
      <c r="C14" s="29" t="s">
        <v>6</v>
      </c>
    </row>
    <row r="15" spans="1:6" ht="18.75" hidden="1" x14ac:dyDescent="0.25">
      <c r="A15" s="3" t="s">
        <v>2</v>
      </c>
      <c r="B15" s="3" t="s">
        <v>3</v>
      </c>
      <c r="C15" s="3" t="s">
        <v>4</v>
      </c>
    </row>
    <row r="16" spans="1:6" ht="18.75" x14ac:dyDescent="0.3">
      <c r="A16" s="4" t="s">
        <v>7</v>
      </c>
      <c r="B16" s="5"/>
      <c r="C16" s="6"/>
    </row>
    <row r="17" spans="1:5" ht="15.75" x14ac:dyDescent="0.25">
      <c r="A17" s="7" t="s">
        <v>8</v>
      </c>
      <c r="B17" s="8"/>
      <c r="C17" s="9">
        <f>C18+C131</f>
        <v>1359489.6999999997</v>
      </c>
      <c r="D17" s="16" t="e">
        <f>#REF!+#REF!</f>
        <v>#REF!</v>
      </c>
      <c r="E17" s="16" t="e">
        <f>#REF!+#REF!</f>
        <v>#REF!</v>
      </c>
    </row>
    <row r="18" spans="1:5" ht="18.75" x14ac:dyDescent="0.3">
      <c r="A18" s="10" t="s">
        <v>10</v>
      </c>
      <c r="B18" s="11" t="s">
        <v>9</v>
      </c>
      <c r="C18" s="12">
        <f>C19+C51</f>
        <v>433827.69999999995</v>
      </c>
      <c r="D18" t="e">
        <f>D17*2.5%</f>
        <v>#REF!</v>
      </c>
      <c r="E18" t="e">
        <f>E17*5%</f>
        <v>#REF!</v>
      </c>
    </row>
    <row r="19" spans="1:5" ht="15.75" x14ac:dyDescent="0.25">
      <c r="A19" s="7" t="s">
        <v>11</v>
      </c>
      <c r="B19" s="8"/>
      <c r="C19" s="9">
        <f>C20+C28+C34+C45</f>
        <v>398621.19999999995</v>
      </c>
      <c r="D19" s="16" t="e">
        <f>#REF!-D18</f>
        <v>#REF!</v>
      </c>
      <c r="E19" s="16" t="e">
        <f>#REF!-E18</f>
        <v>#REF!</v>
      </c>
    </row>
    <row r="20" spans="1:5" ht="15.75" x14ac:dyDescent="0.25">
      <c r="A20" s="13" t="s">
        <v>13</v>
      </c>
      <c r="B20" s="14" t="s">
        <v>12</v>
      </c>
      <c r="C20" s="15">
        <f>C21</f>
        <v>374789.19999999995</v>
      </c>
    </row>
    <row r="21" spans="1:5" ht="15.75" x14ac:dyDescent="0.25">
      <c r="A21" s="7" t="s">
        <v>15</v>
      </c>
      <c r="B21" s="8" t="s">
        <v>14</v>
      </c>
      <c r="C21" s="9">
        <f>SUM(C22:C27)</f>
        <v>374789.19999999995</v>
      </c>
    </row>
    <row r="22" spans="1:5" ht="110.25" x14ac:dyDescent="0.25">
      <c r="A22" s="7" t="s">
        <v>17</v>
      </c>
      <c r="B22" s="8" t="s">
        <v>16</v>
      </c>
      <c r="C22" s="9">
        <v>348231.6</v>
      </c>
    </row>
    <row r="23" spans="1:5" ht="110.25" x14ac:dyDescent="0.25">
      <c r="A23" s="7" t="s">
        <v>19</v>
      </c>
      <c r="B23" s="8" t="s">
        <v>18</v>
      </c>
      <c r="C23" s="9">
        <v>215.9</v>
      </c>
    </row>
    <row r="24" spans="1:5" ht="78.75" x14ac:dyDescent="0.25">
      <c r="A24" s="7" t="s">
        <v>21</v>
      </c>
      <c r="B24" s="8" t="s">
        <v>20</v>
      </c>
      <c r="C24" s="9">
        <v>823.3</v>
      </c>
    </row>
    <row r="25" spans="1:5" ht="78.75" x14ac:dyDescent="0.25">
      <c r="A25" s="7" t="s">
        <v>23</v>
      </c>
      <c r="B25" s="8" t="s">
        <v>22</v>
      </c>
      <c r="C25" s="9">
        <v>357.6</v>
      </c>
    </row>
    <row r="26" spans="1:5" ht="141.75" x14ac:dyDescent="0.25">
      <c r="A26" s="7" t="s">
        <v>25</v>
      </c>
      <c r="B26" s="8" t="s">
        <v>24</v>
      </c>
      <c r="C26" s="18">
        <v>25157.3</v>
      </c>
    </row>
    <row r="27" spans="1:5" ht="63" x14ac:dyDescent="0.25">
      <c r="A27" s="7" t="s">
        <v>27</v>
      </c>
      <c r="B27" s="8" t="s">
        <v>26</v>
      </c>
      <c r="C27" s="9">
        <v>3.5</v>
      </c>
    </row>
    <row r="28" spans="1:5" ht="31.5" x14ac:dyDescent="0.25">
      <c r="A28" s="13" t="s">
        <v>29</v>
      </c>
      <c r="B28" s="14" t="s">
        <v>28</v>
      </c>
      <c r="C28" s="15">
        <f>C29</f>
        <v>12156.4</v>
      </c>
    </row>
    <row r="29" spans="1:5" ht="31.5" x14ac:dyDescent="0.25">
      <c r="A29" s="7" t="s">
        <v>31</v>
      </c>
      <c r="B29" s="8" t="s">
        <v>30</v>
      </c>
      <c r="C29" s="9">
        <f>SUM(C30:C33)</f>
        <v>12156.4</v>
      </c>
    </row>
    <row r="30" spans="1:5" ht="63" x14ac:dyDescent="0.25">
      <c r="A30" s="7" t="s">
        <v>33</v>
      </c>
      <c r="B30" s="8" t="s">
        <v>32</v>
      </c>
      <c r="C30" s="18">
        <v>6280.4</v>
      </c>
    </row>
    <row r="31" spans="1:5" ht="78.75" x14ac:dyDescent="0.25">
      <c r="A31" s="7" t="s">
        <v>35</v>
      </c>
      <c r="B31" s="8" t="s">
        <v>34</v>
      </c>
      <c r="C31" s="18">
        <v>36.299999999999997</v>
      </c>
    </row>
    <row r="32" spans="1:5" ht="63" x14ac:dyDescent="0.25">
      <c r="A32" s="7" t="s">
        <v>37</v>
      </c>
      <c r="B32" s="8" t="s">
        <v>36</v>
      </c>
      <c r="C32" s="18">
        <v>6523.3</v>
      </c>
    </row>
    <row r="33" spans="1:3" ht="110.25" x14ac:dyDescent="0.25">
      <c r="A33" s="7" t="s">
        <v>39</v>
      </c>
      <c r="B33" s="8" t="s">
        <v>38</v>
      </c>
      <c r="C33" s="18">
        <v>-683.6</v>
      </c>
    </row>
    <row r="34" spans="1:3" ht="15.75" x14ac:dyDescent="0.25">
      <c r="A34" s="13" t="s">
        <v>41</v>
      </c>
      <c r="B34" s="14" t="s">
        <v>40</v>
      </c>
      <c r="C34" s="15">
        <f>C35+C41+C43+C39</f>
        <v>11168</v>
      </c>
    </row>
    <row r="35" spans="1:3" ht="31.5" x14ac:dyDescent="0.25">
      <c r="A35" s="7" t="s">
        <v>43</v>
      </c>
      <c r="B35" s="8" t="s">
        <v>42</v>
      </c>
      <c r="C35" s="9">
        <v>9616.7999999999993</v>
      </c>
    </row>
    <row r="36" spans="1:3" ht="31.5" x14ac:dyDescent="0.25">
      <c r="A36" s="7" t="s">
        <v>45</v>
      </c>
      <c r="B36" s="8" t="s">
        <v>44</v>
      </c>
      <c r="C36" s="9">
        <v>7379.8</v>
      </c>
    </row>
    <row r="37" spans="1:3" ht="47.25" x14ac:dyDescent="0.25">
      <c r="A37" s="7" t="s">
        <v>47</v>
      </c>
      <c r="B37" s="8" t="s">
        <v>46</v>
      </c>
      <c r="C37" s="9">
        <v>2237</v>
      </c>
    </row>
    <row r="38" spans="1:3" ht="63" x14ac:dyDescent="0.25">
      <c r="A38" s="7" t="s">
        <v>49</v>
      </c>
      <c r="B38" s="8" t="s">
        <v>48</v>
      </c>
      <c r="C38" s="9">
        <v>2237</v>
      </c>
    </row>
    <row r="39" spans="1:3" ht="31.5" x14ac:dyDescent="0.25">
      <c r="A39" s="7" t="s">
        <v>321</v>
      </c>
      <c r="B39" s="28" t="s">
        <v>322</v>
      </c>
      <c r="C39" s="9">
        <v>1.9</v>
      </c>
    </row>
    <row r="40" spans="1:3" ht="31.5" x14ac:dyDescent="0.25">
      <c r="A40" s="7" t="s">
        <v>321</v>
      </c>
      <c r="B40" s="28" t="s">
        <v>323</v>
      </c>
      <c r="C40" s="9">
        <v>1.9</v>
      </c>
    </row>
    <row r="41" spans="1:3" ht="15.75" x14ac:dyDescent="0.25">
      <c r="A41" s="7" t="s">
        <v>51</v>
      </c>
      <c r="B41" s="8" t="s">
        <v>50</v>
      </c>
      <c r="C41" s="9">
        <v>415.7</v>
      </c>
    </row>
    <row r="42" spans="1:3" ht="15.75" x14ac:dyDescent="0.25">
      <c r="A42" s="7" t="s">
        <v>51</v>
      </c>
      <c r="B42" s="8" t="s">
        <v>52</v>
      </c>
      <c r="C42" s="9">
        <v>415.7</v>
      </c>
    </row>
    <row r="43" spans="1:3" ht="31.5" x14ac:dyDescent="0.25">
      <c r="A43" s="7" t="s">
        <v>54</v>
      </c>
      <c r="B43" s="8" t="s">
        <v>53</v>
      </c>
      <c r="C43" s="9">
        <v>1133.5999999999999</v>
      </c>
    </row>
    <row r="44" spans="1:3" ht="31.5" x14ac:dyDescent="0.25">
      <c r="A44" s="7" t="s">
        <v>56</v>
      </c>
      <c r="B44" s="8" t="s">
        <v>55</v>
      </c>
      <c r="C44" s="9">
        <v>1133.5999999999999</v>
      </c>
    </row>
    <row r="45" spans="1:3" ht="15.75" x14ac:dyDescent="0.25">
      <c r="A45" s="13" t="s">
        <v>58</v>
      </c>
      <c r="B45" s="14" t="s">
        <v>57</v>
      </c>
      <c r="C45" s="15">
        <f>C46+C48</f>
        <v>507.6</v>
      </c>
    </row>
    <row r="46" spans="1:3" ht="31.5" x14ac:dyDescent="0.25">
      <c r="A46" s="7" t="s">
        <v>60</v>
      </c>
      <c r="B46" s="8" t="s">
        <v>59</v>
      </c>
      <c r="C46" s="9">
        <v>502.6</v>
      </c>
    </row>
    <row r="47" spans="1:3" ht="47.25" x14ac:dyDescent="0.25">
      <c r="A47" s="7" t="s">
        <v>62</v>
      </c>
      <c r="B47" s="8" t="s">
        <v>61</v>
      </c>
      <c r="C47" s="9">
        <v>502.6</v>
      </c>
    </row>
    <row r="48" spans="1:3" ht="31.5" x14ac:dyDescent="0.25">
      <c r="A48" s="7" t="s">
        <v>287</v>
      </c>
      <c r="B48" s="8" t="s">
        <v>288</v>
      </c>
      <c r="C48" s="9">
        <v>5</v>
      </c>
    </row>
    <row r="49" spans="1:3" ht="31.5" x14ac:dyDescent="0.25">
      <c r="A49" s="7" t="s">
        <v>289</v>
      </c>
      <c r="B49" s="8" t="s">
        <v>290</v>
      </c>
      <c r="C49" s="9">
        <v>5</v>
      </c>
    </row>
    <row r="50" spans="1:3" ht="31.5" x14ac:dyDescent="0.25">
      <c r="A50" s="7" t="s">
        <v>289</v>
      </c>
      <c r="B50" s="8" t="s">
        <v>291</v>
      </c>
      <c r="C50" s="9">
        <v>5</v>
      </c>
    </row>
    <row r="51" spans="1:3" ht="15.75" x14ac:dyDescent="0.25">
      <c r="A51" s="7" t="s">
        <v>63</v>
      </c>
      <c r="B51" s="8"/>
      <c r="C51" s="9">
        <f>C52+C61+C70+C76+C85+C87</f>
        <v>35206.5</v>
      </c>
    </row>
    <row r="52" spans="1:3" ht="47.25" x14ac:dyDescent="0.25">
      <c r="A52" s="13" t="s">
        <v>65</v>
      </c>
      <c r="B52" s="14" t="s">
        <v>64</v>
      </c>
      <c r="C52" s="15">
        <f>C53</f>
        <v>19362.3</v>
      </c>
    </row>
    <row r="53" spans="1:3" ht="78.75" x14ac:dyDescent="0.25">
      <c r="A53" s="7" t="s">
        <v>67</v>
      </c>
      <c r="B53" s="8" t="s">
        <v>66</v>
      </c>
      <c r="C53" s="9">
        <f>C54+C56+C58</f>
        <v>19362.3</v>
      </c>
    </row>
    <row r="54" spans="1:3" ht="63" x14ac:dyDescent="0.25">
      <c r="A54" s="7" t="s">
        <v>69</v>
      </c>
      <c r="B54" s="8" t="s">
        <v>68</v>
      </c>
      <c r="C54" s="18">
        <v>17994.099999999999</v>
      </c>
    </row>
    <row r="55" spans="1:3" ht="94.5" x14ac:dyDescent="0.25">
      <c r="A55" s="7" t="s">
        <v>71</v>
      </c>
      <c r="B55" s="8" t="s">
        <v>70</v>
      </c>
      <c r="C55" s="18">
        <v>17994.099999999999</v>
      </c>
    </row>
    <row r="56" spans="1:3" ht="78.75" x14ac:dyDescent="0.25">
      <c r="A56" s="7" t="s">
        <v>73</v>
      </c>
      <c r="B56" s="8" t="s">
        <v>72</v>
      </c>
      <c r="C56" s="9">
        <v>426</v>
      </c>
    </row>
    <row r="57" spans="1:3" ht="63" x14ac:dyDescent="0.25">
      <c r="A57" s="7" t="s">
        <v>75</v>
      </c>
      <c r="B57" s="8" t="s">
        <v>74</v>
      </c>
      <c r="C57" s="18">
        <v>426</v>
      </c>
    </row>
    <row r="58" spans="1:3" ht="63" x14ac:dyDescent="0.25">
      <c r="A58" s="7" t="s">
        <v>292</v>
      </c>
      <c r="B58" s="8" t="s">
        <v>293</v>
      </c>
      <c r="C58" s="18">
        <v>942.2</v>
      </c>
    </row>
    <row r="59" spans="1:3" ht="63" x14ac:dyDescent="0.25">
      <c r="A59" s="7" t="s">
        <v>294</v>
      </c>
      <c r="B59" s="8" t="s">
        <v>295</v>
      </c>
      <c r="C59" s="18">
        <v>942.2</v>
      </c>
    </row>
    <row r="60" spans="1:3" ht="157.5" x14ac:dyDescent="0.25">
      <c r="A60" s="7" t="s">
        <v>296</v>
      </c>
      <c r="B60" s="8" t="s">
        <v>297</v>
      </c>
      <c r="C60" s="18">
        <v>942.2</v>
      </c>
    </row>
    <row r="61" spans="1:3" ht="15.75" x14ac:dyDescent="0.25">
      <c r="A61" s="13" t="s">
        <v>77</v>
      </c>
      <c r="B61" s="14" t="s">
        <v>76</v>
      </c>
      <c r="C61" s="15">
        <f>C62</f>
        <v>2396.8000000000002</v>
      </c>
    </row>
    <row r="62" spans="1:3" ht="15.75" x14ac:dyDescent="0.25">
      <c r="A62" s="7" t="s">
        <v>79</v>
      </c>
      <c r="B62" s="8" t="s">
        <v>78</v>
      </c>
      <c r="C62" s="9">
        <f>C63+C65+C67</f>
        <v>2396.8000000000002</v>
      </c>
    </row>
    <row r="63" spans="1:3" ht="31.5" x14ac:dyDescent="0.25">
      <c r="A63" s="7" t="s">
        <v>81</v>
      </c>
      <c r="B63" s="8" t="s">
        <v>80</v>
      </c>
      <c r="C63" s="9">
        <v>2062.1</v>
      </c>
    </row>
    <row r="64" spans="1:3" ht="63" x14ac:dyDescent="0.25">
      <c r="A64" s="7" t="s">
        <v>83</v>
      </c>
      <c r="B64" s="8" t="s">
        <v>82</v>
      </c>
      <c r="C64" s="9">
        <v>2062.1</v>
      </c>
    </row>
    <row r="65" spans="1:3" ht="15.75" x14ac:dyDescent="0.25">
      <c r="A65" s="7" t="s">
        <v>85</v>
      </c>
      <c r="B65" s="8" t="s">
        <v>84</v>
      </c>
      <c r="C65" s="9">
        <v>188.8</v>
      </c>
    </row>
    <row r="66" spans="1:3" ht="63" x14ac:dyDescent="0.25">
      <c r="A66" s="7" t="s">
        <v>87</v>
      </c>
      <c r="B66" s="8" t="s">
        <v>86</v>
      </c>
      <c r="C66" s="9">
        <v>188.8</v>
      </c>
    </row>
    <row r="67" spans="1:3" ht="15.75" x14ac:dyDescent="0.25">
      <c r="A67" s="7" t="s">
        <v>89</v>
      </c>
      <c r="B67" s="8" t="s">
        <v>88</v>
      </c>
      <c r="C67" s="9">
        <v>145.9</v>
      </c>
    </row>
    <row r="68" spans="1:3" ht="15.75" x14ac:dyDescent="0.25">
      <c r="A68" s="7" t="s">
        <v>91</v>
      </c>
      <c r="B68" s="8" t="s">
        <v>90</v>
      </c>
      <c r="C68" s="9">
        <v>145.9</v>
      </c>
    </row>
    <row r="69" spans="1:3" ht="63" x14ac:dyDescent="0.25">
      <c r="A69" s="7" t="s">
        <v>93</v>
      </c>
      <c r="B69" s="8" t="s">
        <v>92</v>
      </c>
      <c r="C69" s="9">
        <v>145.9</v>
      </c>
    </row>
    <row r="70" spans="1:3" ht="31.5" x14ac:dyDescent="0.25">
      <c r="A70" s="13" t="s">
        <v>95</v>
      </c>
      <c r="B70" s="14" t="s">
        <v>94</v>
      </c>
      <c r="C70" s="15">
        <f>C71</f>
        <v>693.5</v>
      </c>
    </row>
    <row r="71" spans="1:3" ht="15.75" x14ac:dyDescent="0.25">
      <c r="A71" s="7" t="s">
        <v>97</v>
      </c>
      <c r="B71" s="8" t="s">
        <v>96</v>
      </c>
      <c r="C71" s="9">
        <f>C72+C74</f>
        <v>693.5</v>
      </c>
    </row>
    <row r="72" spans="1:3" ht="31.5" x14ac:dyDescent="0.25">
      <c r="A72" s="7" t="s">
        <v>99</v>
      </c>
      <c r="B72" s="8" t="s">
        <v>98</v>
      </c>
      <c r="C72" s="9">
        <v>636.6</v>
      </c>
    </row>
    <row r="73" spans="1:3" ht="31.5" x14ac:dyDescent="0.25">
      <c r="A73" s="7" t="s">
        <v>101</v>
      </c>
      <c r="B73" s="8" t="s">
        <v>100</v>
      </c>
      <c r="C73" s="9">
        <v>636.6</v>
      </c>
    </row>
    <row r="74" spans="1:3" ht="15.75" x14ac:dyDescent="0.25">
      <c r="A74" s="7" t="s">
        <v>103</v>
      </c>
      <c r="B74" s="8" t="s">
        <v>102</v>
      </c>
      <c r="C74" s="9">
        <v>56.9</v>
      </c>
    </row>
    <row r="75" spans="1:3" ht="31.5" x14ac:dyDescent="0.25">
      <c r="A75" s="7" t="s">
        <v>105</v>
      </c>
      <c r="B75" s="8" t="s">
        <v>104</v>
      </c>
      <c r="C75" s="9">
        <v>56.9</v>
      </c>
    </row>
    <row r="76" spans="1:3" ht="31.5" x14ac:dyDescent="0.25">
      <c r="A76" s="13" t="s">
        <v>107</v>
      </c>
      <c r="B76" s="14" t="s">
        <v>106</v>
      </c>
      <c r="C76" s="15">
        <f>C77+C82</f>
        <v>4829.7</v>
      </c>
    </row>
    <row r="77" spans="1:3" ht="78.75" x14ac:dyDescent="0.25">
      <c r="A77" s="7" t="s">
        <v>109</v>
      </c>
      <c r="B77" s="8" t="s">
        <v>108</v>
      </c>
      <c r="C77" s="9">
        <f>C78+C80</f>
        <v>4446.8999999999996</v>
      </c>
    </row>
    <row r="78" spans="1:3" ht="94.5" x14ac:dyDescent="0.25">
      <c r="A78" s="7" t="s">
        <v>111</v>
      </c>
      <c r="B78" s="8" t="s">
        <v>110</v>
      </c>
      <c r="C78" s="9">
        <v>4445.8999999999996</v>
      </c>
    </row>
    <row r="79" spans="1:3" ht="94.5" x14ac:dyDescent="0.25">
      <c r="A79" s="7" t="s">
        <v>113</v>
      </c>
      <c r="B79" s="8" t="s">
        <v>112</v>
      </c>
      <c r="C79" s="9">
        <v>4445.8999999999996</v>
      </c>
    </row>
    <row r="80" spans="1:3" ht="94.5" x14ac:dyDescent="0.25">
      <c r="A80" s="7" t="s">
        <v>115</v>
      </c>
      <c r="B80" s="8" t="s">
        <v>114</v>
      </c>
      <c r="C80" s="9">
        <v>1</v>
      </c>
    </row>
    <row r="81" spans="1:3" ht="94.5" x14ac:dyDescent="0.25">
      <c r="A81" s="7" t="s">
        <v>117</v>
      </c>
      <c r="B81" s="8" t="s">
        <v>116</v>
      </c>
      <c r="C81" s="9">
        <v>1</v>
      </c>
    </row>
    <row r="82" spans="1:3" ht="31.5" x14ac:dyDescent="0.25">
      <c r="A82" s="7" t="s">
        <v>119</v>
      </c>
      <c r="B82" s="8" t="s">
        <v>118</v>
      </c>
      <c r="C82" s="9">
        <v>382.8</v>
      </c>
    </row>
    <row r="83" spans="1:3" ht="31.5" x14ac:dyDescent="0.25">
      <c r="A83" s="7" t="s">
        <v>121</v>
      </c>
      <c r="B83" s="8" t="s">
        <v>120</v>
      </c>
      <c r="C83" s="9">
        <v>382.8</v>
      </c>
    </row>
    <row r="84" spans="1:3" ht="63" x14ac:dyDescent="0.25">
      <c r="A84" s="7" t="s">
        <v>123</v>
      </c>
      <c r="B84" s="8" t="s">
        <v>122</v>
      </c>
      <c r="C84" s="9">
        <v>382.8</v>
      </c>
    </row>
    <row r="85" spans="1:3" ht="15.75" x14ac:dyDescent="0.25">
      <c r="A85" s="21" t="s">
        <v>314</v>
      </c>
      <c r="B85" s="14" t="s">
        <v>313</v>
      </c>
      <c r="C85" s="9">
        <v>0.9</v>
      </c>
    </row>
    <row r="86" spans="1:3" ht="47.25" x14ac:dyDescent="0.25">
      <c r="A86" s="20" t="s">
        <v>311</v>
      </c>
      <c r="B86" s="19" t="s">
        <v>312</v>
      </c>
      <c r="C86" s="9">
        <v>0.9</v>
      </c>
    </row>
    <row r="87" spans="1:3" ht="15.75" x14ac:dyDescent="0.25">
      <c r="A87" s="13" t="s">
        <v>125</v>
      </c>
      <c r="B87" s="14" t="s">
        <v>124</v>
      </c>
      <c r="C87" s="15">
        <f>C88+C113+C117+C121+C127</f>
        <v>7923.2999999999993</v>
      </c>
    </row>
    <row r="88" spans="1:3" ht="31.5" x14ac:dyDescent="0.25">
      <c r="A88" s="7" t="s">
        <v>127</v>
      </c>
      <c r="B88" s="8" t="s">
        <v>126</v>
      </c>
      <c r="C88" s="9">
        <f>C89+C92+C95+C98+C101+C104+C107+C110</f>
        <v>968</v>
      </c>
    </row>
    <row r="89" spans="1:3" ht="47.25" x14ac:dyDescent="0.25">
      <c r="A89" s="7" t="s">
        <v>129</v>
      </c>
      <c r="B89" s="8" t="s">
        <v>128</v>
      </c>
      <c r="C89" s="9">
        <v>74.599999999999994</v>
      </c>
    </row>
    <row r="90" spans="1:3" ht="78.75" x14ac:dyDescent="0.25">
      <c r="A90" s="7" t="s">
        <v>131</v>
      </c>
      <c r="B90" s="8" t="s">
        <v>130</v>
      </c>
      <c r="C90" s="9">
        <v>74.599999999999994</v>
      </c>
    </row>
    <row r="91" spans="1:3" ht="78.75" x14ac:dyDescent="0.25">
      <c r="A91" s="7" t="s">
        <v>133</v>
      </c>
      <c r="B91" s="8" t="s">
        <v>132</v>
      </c>
      <c r="C91" s="9">
        <v>74.599999999999994</v>
      </c>
    </row>
    <row r="92" spans="1:3" ht="78.75" x14ac:dyDescent="0.25">
      <c r="A92" s="7" t="s">
        <v>135</v>
      </c>
      <c r="B92" s="8" t="s">
        <v>134</v>
      </c>
      <c r="C92" s="9">
        <v>86.7</v>
      </c>
    </row>
    <row r="93" spans="1:3" ht="94.5" x14ac:dyDescent="0.25">
      <c r="A93" s="7" t="s">
        <v>137</v>
      </c>
      <c r="B93" s="8" t="s">
        <v>136</v>
      </c>
      <c r="C93" s="9">
        <v>86.7</v>
      </c>
    </row>
    <row r="94" spans="1:3" ht="110.25" x14ac:dyDescent="0.25">
      <c r="A94" s="7" t="s">
        <v>139</v>
      </c>
      <c r="B94" s="8" t="s">
        <v>138</v>
      </c>
      <c r="C94" s="9">
        <v>86.7</v>
      </c>
    </row>
    <row r="95" spans="1:3" ht="47.25" x14ac:dyDescent="0.25">
      <c r="A95" s="7" t="s">
        <v>141</v>
      </c>
      <c r="B95" s="8" t="s">
        <v>140</v>
      </c>
      <c r="C95" s="9">
        <v>1.6</v>
      </c>
    </row>
    <row r="96" spans="1:3" ht="78.75" x14ac:dyDescent="0.25">
      <c r="A96" s="7" t="s">
        <v>143</v>
      </c>
      <c r="B96" s="8" t="s">
        <v>142</v>
      </c>
      <c r="C96" s="9">
        <v>1.6</v>
      </c>
    </row>
    <row r="97" spans="1:3" ht="78.75" x14ac:dyDescent="0.25">
      <c r="A97" s="7" t="s">
        <v>145</v>
      </c>
      <c r="B97" s="8" t="s">
        <v>144</v>
      </c>
      <c r="C97" s="9">
        <v>1.6</v>
      </c>
    </row>
    <row r="98" spans="1:3" ht="63" x14ac:dyDescent="0.25">
      <c r="A98" s="7" t="s">
        <v>147</v>
      </c>
      <c r="B98" s="8" t="s">
        <v>146</v>
      </c>
      <c r="C98" s="9">
        <v>49.3</v>
      </c>
    </row>
    <row r="99" spans="1:3" ht="94.5" x14ac:dyDescent="0.25">
      <c r="A99" s="7" t="s">
        <v>149</v>
      </c>
      <c r="B99" s="8" t="s">
        <v>148</v>
      </c>
      <c r="C99" s="9">
        <v>49.3</v>
      </c>
    </row>
    <row r="100" spans="1:3" ht="94.5" x14ac:dyDescent="0.25">
      <c r="A100" s="7" t="s">
        <v>151</v>
      </c>
      <c r="B100" s="8" t="s">
        <v>150</v>
      </c>
      <c r="C100" s="9">
        <v>49.3</v>
      </c>
    </row>
    <row r="101" spans="1:3" ht="63" x14ac:dyDescent="0.25">
      <c r="A101" s="7" t="s">
        <v>298</v>
      </c>
      <c r="B101" s="8" t="s">
        <v>299</v>
      </c>
      <c r="C101" s="9">
        <v>109.3</v>
      </c>
    </row>
    <row r="102" spans="1:3" ht="94.5" x14ac:dyDescent="0.25">
      <c r="A102" s="7" t="s">
        <v>300</v>
      </c>
      <c r="B102" s="8" t="s">
        <v>301</v>
      </c>
      <c r="C102" s="9">
        <v>109.3</v>
      </c>
    </row>
    <row r="103" spans="1:3" ht="94.5" x14ac:dyDescent="0.25">
      <c r="A103" s="7" t="s">
        <v>302</v>
      </c>
      <c r="B103" s="8" t="s">
        <v>303</v>
      </c>
      <c r="C103" s="9">
        <v>109.3</v>
      </c>
    </row>
    <row r="104" spans="1:3" ht="94.5" x14ac:dyDescent="0.25">
      <c r="A104" s="7" t="s">
        <v>153</v>
      </c>
      <c r="B104" s="8" t="s">
        <v>152</v>
      </c>
      <c r="C104" s="9">
        <v>5.3</v>
      </c>
    </row>
    <row r="105" spans="1:3" ht="126" x14ac:dyDescent="0.25">
      <c r="A105" s="7" t="s">
        <v>155</v>
      </c>
      <c r="B105" s="8" t="s">
        <v>154</v>
      </c>
      <c r="C105" s="9">
        <v>5.3</v>
      </c>
    </row>
    <row r="106" spans="1:3" ht="110.25" x14ac:dyDescent="0.25">
      <c r="A106" s="7" t="s">
        <v>157</v>
      </c>
      <c r="B106" s="8" t="s">
        <v>156</v>
      </c>
      <c r="C106" s="9">
        <v>5.3</v>
      </c>
    </row>
    <row r="107" spans="1:3" ht="47.25" x14ac:dyDescent="0.25">
      <c r="A107" s="7" t="s">
        <v>159</v>
      </c>
      <c r="B107" s="8" t="s">
        <v>158</v>
      </c>
      <c r="C107" s="9">
        <v>206.5</v>
      </c>
    </row>
    <row r="108" spans="1:3" ht="78.75" x14ac:dyDescent="0.25">
      <c r="A108" s="7" t="s">
        <v>161</v>
      </c>
      <c r="B108" s="8" t="s">
        <v>160</v>
      </c>
      <c r="C108" s="9">
        <v>206.5</v>
      </c>
    </row>
    <row r="109" spans="1:3" ht="78.75" x14ac:dyDescent="0.25">
      <c r="A109" s="7" t="s">
        <v>163</v>
      </c>
      <c r="B109" s="8" t="s">
        <v>162</v>
      </c>
      <c r="C109" s="9">
        <v>206.5</v>
      </c>
    </row>
    <row r="110" spans="1:3" ht="63" x14ac:dyDescent="0.25">
      <c r="A110" s="7" t="s">
        <v>165</v>
      </c>
      <c r="B110" s="8" t="s">
        <v>164</v>
      </c>
      <c r="C110" s="9">
        <v>434.7</v>
      </c>
    </row>
    <row r="111" spans="1:3" ht="78.75" x14ac:dyDescent="0.25">
      <c r="A111" s="7" t="s">
        <v>167</v>
      </c>
      <c r="B111" s="8" t="s">
        <v>166</v>
      </c>
      <c r="C111" s="9">
        <v>434.7</v>
      </c>
    </row>
    <row r="112" spans="1:3" ht="94.5" x14ac:dyDescent="0.25">
      <c r="A112" s="7" t="s">
        <v>169</v>
      </c>
      <c r="B112" s="8" t="s">
        <v>168</v>
      </c>
      <c r="C112" s="9">
        <v>434.7</v>
      </c>
    </row>
    <row r="113" spans="1:3" ht="31.5" x14ac:dyDescent="0.25">
      <c r="A113" s="7" t="s">
        <v>171</v>
      </c>
      <c r="B113" s="8" t="s">
        <v>170</v>
      </c>
      <c r="C113" s="9">
        <f>C114+C116</f>
        <v>35.6</v>
      </c>
    </row>
    <row r="114" spans="1:3" ht="63" x14ac:dyDescent="0.25">
      <c r="A114" s="7" t="s">
        <v>304</v>
      </c>
      <c r="B114" s="8" t="s">
        <v>305</v>
      </c>
      <c r="C114" s="9">
        <v>29.6</v>
      </c>
    </row>
    <row r="115" spans="1:3" ht="63" x14ac:dyDescent="0.25">
      <c r="A115" s="7" t="s">
        <v>304</v>
      </c>
      <c r="B115" s="8" t="s">
        <v>306</v>
      </c>
      <c r="C115" s="9">
        <v>29.6</v>
      </c>
    </row>
    <row r="116" spans="1:3" ht="47.25" x14ac:dyDescent="0.25">
      <c r="A116" s="7" t="s">
        <v>173</v>
      </c>
      <c r="B116" s="8" t="s">
        <v>172</v>
      </c>
      <c r="C116" s="9">
        <v>6</v>
      </c>
    </row>
    <row r="117" spans="1:3" ht="110.25" x14ac:dyDescent="0.25">
      <c r="A117" s="7" t="s">
        <v>175</v>
      </c>
      <c r="B117" s="8" t="s">
        <v>174</v>
      </c>
      <c r="C117" s="9">
        <f>C118+C119</f>
        <v>24.1</v>
      </c>
    </row>
    <row r="118" spans="1:3" ht="78.75" x14ac:dyDescent="0.25">
      <c r="A118" s="23" t="s">
        <v>316</v>
      </c>
      <c r="B118" s="22" t="s">
        <v>315</v>
      </c>
      <c r="C118" s="9">
        <v>5.0999999999999996</v>
      </c>
    </row>
    <row r="119" spans="1:3" ht="78.75" x14ac:dyDescent="0.25">
      <c r="A119" s="7" t="s">
        <v>177</v>
      </c>
      <c r="B119" s="8" t="s">
        <v>176</v>
      </c>
      <c r="C119" s="9">
        <v>19</v>
      </c>
    </row>
    <row r="120" spans="1:3" ht="63" x14ac:dyDescent="0.25">
      <c r="A120" s="7" t="s">
        <v>179</v>
      </c>
      <c r="B120" s="8" t="s">
        <v>178</v>
      </c>
      <c r="C120" s="9">
        <v>19</v>
      </c>
    </row>
    <row r="121" spans="1:3" ht="15.75" x14ac:dyDescent="0.25">
      <c r="A121" s="7" t="s">
        <v>181</v>
      </c>
      <c r="B121" s="8" t="s">
        <v>180</v>
      </c>
      <c r="C121" s="9">
        <f>C122+C124</f>
        <v>6058.5999999999995</v>
      </c>
    </row>
    <row r="122" spans="1:3" ht="94.5" x14ac:dyDescent="0.25">
      <c r="A122" s="7" t="s">
        <v>183</v>
      </c>
      <c r="B122" s="8" t="s">
        <v>182</v>
      </c>
      <c r="C122" s="9">
        <v>6039.7</v>
      </c>
    </row>
    <row r="123" spans="1:3" ht="63" x14ac:dyDescent="0.25">
      <c r="A123" s="7" t="s">
        <v>185</v>
      </c>
      <c r="B123" s="8" t="s">
        <v>184</v>
      </c>
      <c r="C123" s="9">
        <v>6039.7</v>
      </c>
    </row>
    <row r="124" spans="1:3" ht="63" x14ac:dyDescent="0.25">
      <c r="A124" s="7" t="s">
        <v>187</v>
      </c>
      <c r="B124" s="8" t="s">
        <v>186</v>
      </c>
      <c r="C124" s="9">
        <v>18.899999999999999</v>
      </c>
    </row>
    <row r="125" spans="1:3" ht="63" x14ac:dyDescent="0.25">
      <c r="A125" s="7" t="s">
        <v>189</v>
      </c>
      <c r="B125" s="8" t="s">
        <v>188</v>
      </c>
      <c r="C125" s="9">
        <v>18.899999999999999</v>
      </c>
    </row>
    <row r="126" spans="1:3" ht="126" x14ac:dyDescent="0.25">
      <c r="A126" s="7" t="s">
        <v>191</v>
      </c>
      <c r="B126" s="8" t="s">
        <v>190</v>
      </c>
      <c r="C126" s="9">
        <v>18.899999999999999</v>
      </c>
    </row>
    <row r="127" spans="1:3" ht="15.75" x14ac:dyDescent="0.25">
      <c r="A127" s="7" t="s">
        <v>193</v>
      </c>
      <c r="B127" s="8" t="s">
        <v>192</v>
      </c>
      <c r="C127" s="9">
        <f>C128+C129</f>
        <v>837</v>
      </c>
    </row>
    <row r="128" spans="1:3" ht="157.5" x14ac:dyDescent="0.25">
      <c r="A128" s="7" t="s">
        <v>195</v>
      </c>
      <c r="B128" s="8" t="s">
        <v>194</v>
      </c>
      <c r="C128" s="9">
        <v>758.7</v>
      </c>
    </row>
    <row r="129" spans="1:7" ht="31.5" x14ac:dyDescent="0.25">
      <c r="A129" s="7" t="s">
        <v>197</v>
      </c>
      <c r="B129" s="8" t="s">
        <v>196</v>
      </c>
      <c r="C129" s="9">
        <v>78.3</v>
      </c>
    </row>
    <row r="130" spans="1:7" ht="47.25" x14ac:dyDescent="0.25">
      <c r="A130" s="7" t="s">
        <v>199</v>
      </c>
      <c r="B130" s="8" t="s">
        <v>198</v>
      </c>
      <c r="C130" s="9">
        <v>78.3</v>
      </c>
    </row>
    <row r="131" spans="1:7" ht="18.75" x14ac:dyDescent="0.3">
      <c r="A131" s="10" t="s">
        <v>201</v>
      </c>
      <c r="B131" s="11" t="s">
        <v>200</v>
      </c>
      <c r="C131" s="12">
        <f>C133+C140+C149+C166+C173+C176</f>
        <v>925661.99999999988</v>
      </c>
    </row>
    <row r="132" spans="1:7" ht="31.5" x14ac:dyDescent="0.25">
      <c r="A132" s="13" t="s">
        <v>203</v>
      </c>
      <c r="B132" s="14" t="s">
        <v>202</v>
      </c>
      <c r="C132" s="15">
        <f>C133+C149+C166+C140</f>
        <v>924384.79999999993</v>
      </c>
    </row>
    <row r="133" spans="1:7" ht="15.75" x14ac:dyDescent="0.25">
      <c r="A133" s="7" t="s">
        <v>205</v>
      </c>
      <c r="B133" s="8" t="s">
        <v>204</v>
      </c>
      <c r="C133" s="9">
        <v>302486.5</v>
      </c>
      <c r="G133" s="16">
        <f>C140+C149+C166</f>
        <v>621898.30000000005</v>
      </c>
    </row>
    <row r="134" spans="1:7" ht="15.75" x14ac:dyDescent="0.25">
      <c r="A134" s="7" t="s">
        <v>207</v>
      </c>
      <c r="B134" s="8" t="s">
        <v>206</v>
      </c>
      <c r="C134" s="9">
        <v>30205.200000000001</v>
      </c>
    </row>
    <row r="135" spans="1:7" ht="47.25" x14ac:dyDescent="0.25">
      <c r="A135" s="7" t="s">
        <v>209</v>
      </c>
      <c r="B135" s="8" t="s">
        <v>208</v>
      </c>
      <c r="C135" s="9">
        <v>30205.200000000001</v>
      </c>
    </row>
    <row r="136" spans="1:7" ht="31.5" x14ac:dyDescent="0.25">
      <c r="A136" s="7" t="s">
        <v>211</v>
      </c>
      <c r="B136" s="8" t="s">
        <v>210</v>
      </c>
      <c r="C136" s="9">
        <v>269281.3</v>
      </c>
    </row>
    <row r="137" spans="1:7" ht="31.5" x14ac:dyDescent="0.25">
      <c r="A137" s="7" t="s">
        <v>213</v>
      </c>
      <c r="B137" s="8" t="s">
        <v>212</v>
      </c>
      <c r="C137" s="9">
        <v>269281.3</v>
      </c>
    </row>
    <row r="138" spans="1:7" ht="15.75" x14ac:dyDescent="0.25">
      <c r="A138" s="7" t="s">
        <v>307</v>
      </c>
      <c r="B138" s="8" t="s">
        <v>308</v>
      </c>
      <c r="C138" s="9">
        <v>3000</v>
      </c>
    </row>
    <row r="139" spans="1:7" ht="15.75" x14ac:dyDescent="0.25">
      <c r="A139" s="7" t="s">
        <v>309</v>
      </c>
      <c r="B139" s="8" t="s">
        <v>310</v>
      </c>
      <c r="C139" s="9">
        <v>3000</v>
      </c>
    </row>
    <row r="140" spans="1:7" ht="31.5" x14ac:dyDescent="0.25">
      <c r="A140" s="7" t="s">
        <v>215</v>
      </c>
      <c r="B140" s="8" t="s">
        <v>214</v>
      </c>
      <c r="C140" s="9">
        <f>C141+C143+C145+C147</f>
        <v>95319.2</v>
      </c>
    </row>
    <row r="141" spans="1:7" ht="63" x14ac:dyDescent="0.25">
      <c r="A141" s="7" t="s">
        <v>217</v>
      </c>
      <c r="B141" s="8" t="s">
        <v>216</v>
      </c>
      <c r="C141" s="9">
        <v>1595.9</v>
      </c>
    </row>
    <row r="142" spans="1:7" ht="78.75" x14ac:dyDescent="0.25">
      <c r="A142" s="7" t="s">
        <v>219</v>
      </c>
      <c r="B142" s="8" t="s">
        <v>218</v>
      </c>
      <c r="C142" s="9">
        <v>1595.9</v>
      </c>
    </row>
    <row r="143" spans="1:7" ht="31.5" x14ac:dyDescent="0.25">
      <c r="A143" s="7" t="s">
        <v>221</v>
      </c>
      <c r="B143" s="8" t="s">
        <v>220</v>
      </c>
      <c r="C143" s="9">
        <v>8000</v>
      </c>
    </row>
    <row r="144" spans="1:7" ht="31.5" x14ac:dyDescent="0.25">
      <c r="A144" s="7" t="s">
        <v>223</v>
      </c>
      <c r="B144" s="8" t="s">
        <v>222</v>
      </c>
      <c r="C144" s="9">
        <v>8000</v>
      </c>
    </row>
    <row r="145" spans="1:3" ht="31.5" x14ac:dyDescent="0.25">
      <c r="A145" s="7" t="s">
        <v>225</v>
      </c>
      <c r="B145" s="8" t="s">
        <v>224</v>
      </c>
      <c r="C145" s="9">
        <v>65411.8</v>
      </c>
    </row>
    <row r="146" spans="1:3" ht="31.5" x14ac:dyDescent="0.25">
      <c r="A146" s="7" t="s">
        <v>227</v>
      </c>
      <c r="B146" s="8" t="s">
        <v>226</v>
      </c>
      <c r="C146" s="9">
        <v>65411.8</v>
      </c>
    </row>
    <row r="147" spans="1:3" ht="15.75" x14ac:dyDescent="0.25">
      <c r="A147" s="7" t="s">
        <v>229</v>
      </c>
      <c r="B147" s="8" t="s">
        <v>228</v>
      </c>
      <c r="C147" s="24">
        <v>20311.5</v>
      </c>
    </row>
    <row r="148" spans="1:3" ht="15.75" x14ac:dyDescent="0.25">
      <c r="A148" s="7" t="s">
        <v>231</v>
      </c>
      <c r="B148" s="8" t="s">
        <v>230</v>
      </c>
      <c r="C148" s="24">
        <v>20311.5</v>
      </c>
    </row>
    <row r="149" spans="1:3" ht="15.75" x14ac:dyDescent="0.25">
      <c r="A149" s="7" t="s">
        <v>233</v>
      </c>
      <c r="B149" s="8" t="s">
        <v>232</v>
      </c>
      <c r="C149" s="9">
        <f>C150+C152+C154+C156+C158+C160+C162+C164</f>
        <v>428145.5</v>
      </c>
    </row>
    <row r="150" spans="1:3" ht="31.5" x14ac:dyDescent="0.25">
      <c r="A150" s="7" t="s">
        <v>235</v>
      </c>
      <c r="B150" s="8" t="s">
        <v>234</v>
      </c>
      <c r="C150" s="9">
        <v>5164.3</v>
      </c>
    </row>
    <row r="151" spans="1:3" ht="31.5" x14ac:dyDescent="0.25">
      <c r="A151" s="7" t="s">
        <v>237</v>
      </c>
      <c r="B151" s="8" t="s">
        <v>236</v>
      </c>
      <c r="C151" s="9">
        <v>5164.3</v>
      </c>
    </row>
    <row r="152" spans="1:3" ht="47.25" x14ac:dyDescent="0.25">
      <c r="A152" s="7" t="s">
        <v>239</v>
      </c>
      <c r="B152" s="8" t="s">
        <v>238</v>
      </c>
      <c r="C152" s="25">
        <v>19933.900000000001</v>
      </c>
    </row>
    <row r="153" spans="1:3" ht="63" x14ac:dyDescent="0.25">
      <c r="A153" s="7" t="s">
        <v>241</v>
      </c>
      <c r="B153" s="8" t="s">
        <v>240</v>
      </c>
      <c r="C153" s="25">
        <v>19933.900000000001</v>
      </c>
    </row>
    <row r="154" spans="1:3" ht="63" x14ac:dyDescent="0.25">
      <c r="A154" s="7" t="s">
        <v>243</v>
      </c>
      <c r="B154" s="8" t="s">
        <v>242</v>
      </c>
      <c r="C154" s="9">
        <v>3317</v>
      </c>
    </row>
    <row r="155" spans="1:3" ht="78.75" x14ac:dyDescent="0.25">
      <c r="A155" s="7" t="s">
        <v>245</v>
      </c>
      <c r="B155" s="8" t="s">
        <v>244</v>
      </c>
      <c r="C155" s="9">
        <v>3317</v>
      </c>
    </row>
    <row r="156" spans="1:3" ht="63" x14ac:dyDescent="0.25">
      <c r="A156" s="7" t="s">
        <v>247</v>
      </c>
      <c r="B156" s="8" t="s">
        <v>246</v>
      </c>
      <c r="C156" s="9">
        <v>1441.7</v>
      </c>
    </row>
    <row r="157" spans="1:3" ht="63" x14ac:dyDescent="0.25">
      <c r="A157" s="7" t="s">
        <v>249</v>
      </c>
      <c r="B157" s="8" t="s">
        <v>248</v>
      </c>
      <c r="C157" s="9">
        <v>1441.7</v>
      </c>
    </row>
    <row r="158" spans="1:3" ht="47.25" x14ac:dyDescent="0.25">
      <c r="A158" s="7" t="s">
        <v>251</v>
      </c>
      <c r="B158" s="8" t="s">
        <v>250</v>
      </c>
      <c r="C158" s="9">
        <v>8.4</v>
      </c>
    </row>
    <row r="159" spans="1:3" ht="63" x14ac:dyDescent="0.25">
      <c r="A159" s="7" t="s">
        <v>253</v>
      </c>
      <c r="B159" s="8" t="s">
        <v>252</v>
      </c>
      <c r="C159" s="9">
        <v>8.4</v>
      </c>
    </row>
    <row r="160" spans="1:3" ht="110.25" x14ac:dyDescent="0.25">
      <c r="A160" s="7" t="s">
        <v>255</v>
      </c>
      <c r="B160" s="8" t="s">
        <v>254</v>
      </c>
      <c r="C160" s="9">
        <v>35700.800000000003</v>
      </c>
    </row>
    <row r="161" spans="1:3" ht="110.25" x14ac:dyDescent="0.25">
      <c r="A161" s="7" t="s">
        <v>257</v>
      </c>
      <c r="B161" s="8" t="s">
        <v>256</v>
      </c>
      <c r="C161" s="9">
        <v>35700.800000000003</v>
      </c>
    </row>
    <row r="162" spans="1:3" ht="63" x14ac:dyDescent="0.25">
      <c r="A162" s="7" t="s">
        <v>259</v>
      </c>
      <c r="B162" s="8" t="s">
        <v>258</v>
      </c>
      <c r="C162" s="9">
        <v>7030.6</v>
      </c>
    </row>
    <row r="163" spans="1:3" ht="63" x14ac:dyDescent="0.25">
      <c r="A163" s="7" t="s">
        <v>261</v>
      </c>
      <c r="B163" s="8" t="s">
        <v>260</v>
      </c>
      <c r="C163" s="9">
        <v>7030.6</v>
      </c>
    </row>
    <row r="164" spans="1:3" ht="15.75" x14ac:dyDescent="0.25">
      <c r="A164" s="7" t="s">
        <v>263</v>
      </c>
      <c r="B164" s="8" t="s">
        <v>262</v>
      </c>
      <c r="C164" s="24">
        <v>355548.8</v>
      </c>
    </row>
    <row r="165" spans="1:3" ht="15.75" x14ac:dyDescent="0.25">
      <c r="A165" s="7" t="s">
        <v>265</v>
      </c>
      <c r="B165" s="8" t="s">
        <v>264</v>
      </c>
      <c r="C165" s="24">
        <v>355548.8</v>
      </c>
    </row>
    <row r="166" spans="1:3" ht="15.75" x14ac:dyDescent="0.25">
      <c r="A166" s="7" t="s">
        <v>267</v>
      </c>
      <c r="B166" s="8" t="s">
        <v>266</v>
      </c>
      <c r="C166" s="9">
        <f>C168+C170+C172</f>
        <v>98433.600000000006</v>
      </c>
    </row>
    <row r="167" spans="1:3" ht="63" x14ac:dyDescent="0.25">
      <c r="A167" s="7" t="s">
        <v>269</v>
      </c>
      <c r="B167" s="8" t="s">
        <v>268</v>
      </c>
      <c r="C167" s="9">
        <v>28347.8</v>
      </c>
    </row>
    <row r="168" spans="1:3" ht="63" x14ac:dyDescent="0.25">
      <c r="A168" s="7" t="s">
        <v>271</v>
      </c>
      <c r="B168" s="8" t="s">
        <v>270</v>
      </c>
      <c r="C168" s="9">
        <v>28347.8</v>
      </c>
    </row>
    <row r="169" spans="1:3" ht="63" x14ac:dyDescent="0.25">
      <c r="A169" s="7" t="s">
        <v>273</v>
      </c>
      <c r="B169" s="8" t="s">
        <v>272</v>
      </c>
      <c r="C169" s="25">
        <v>5544.3</v>
      </c>
    </row>
    <row r="170" spans="1:3" ht="78.75" x14ac:dyDescent="0.25">
      <c r="A170" s="7" t="s">
        <v>275</v>
      </c>
      <c r="B170" s="8" t="s">
        <v>274</v>
      </c>
      <c r="C170" s="25">
        <v>5544.3</v>
      </c>
    </row>
    <row r="171" spans="1:3" ht="15.75" x14ac:dyDescent="0.25">
      <c r="A171" s="7" t="s">
        <v>277</v>
      </c>
      <c r="B171" s="8" t="s">
        <v>276</v>
      </c>
      <c r="C171" s="9">
        <v>64541.5</v>
      </c>
    </row>
    <row r="172" spans="1:3" ht="31.5" x14ac:dyDescent="0.25">
      <c r="A172" s="7" t="s">
        <v>279</v>
      </c>
      <c r="B172" s="8" t="s">
        <v>278</v>
      </c>
      <c r="C172" s="25">
        <v>64541.5</v>
      </c>
    </row>
    <row r="173" spans="1:3" ht="15.75" x14ac:dyDescent="0.25">
      <c r="A173" s="13" t="s">
        <v>281</v>
      </c>
      <c r="B173" s="14" t="s">
        <v>280</v>
      </c>
      <c r="C173" s="15">
        <v>1280</v>
      </c>
    </row>
    <row r="174" spans="1:3" ht="31.5" x14ac:dyDescent="0.25">
      <c r="A174" s="7" t="s">
        <v>283</v>
      </c>
      <c r="B174" s="8" t="s">
        <v>282</v>
      </c>
      <c r="C174" s="9">
        <v>1280</v>
      </c>
    </row>
    <row r="175" spans="1:3" ht="31.5" x14ac:dyDescent="0.25">
      <c r="A175" s="7" t="s">
        <v>283</v>
      </c>
      <c r="B175" s="8" t="s">
        <v>284</v>
      </c>
      <c r="C175" s="9">
        <v>1280</v>
      </c>
    </row>
    <row r="176" spans="1:3" ht="47.25" x14ac:dyDescent="0.25">
      <c r="A176" s="21" t="s">
        <v>319</v>
      </c>
      <c r="B176" s="27" t="s">
        <v>320</v>
      </c>
      <c r="C176" s="26">
        <v>-2.8</v>
      </c>
    </row>
    <row r="177" spans="1:3" ht="46.5" customHeight="1" x14ac:dyDescent="0.25">
      <c r="A177" s="20" t="s">
        <v>318</v>
      </c>
      <c r="B177" s="19" t="s">
        <v>317</v>
      </c>
      <c r="C177" s="18">
        <v>-2.8</v>
      </c>
    </row>
  </sheetData>
  <mergeCells count="4">
    <mergeCell ref="C12:C14"/>
    <mergeCell ref="A9:C9"/>
    <mergeCell ref="A12:A14"/>
    <mergeCell ref="B12:B14"/>
  </mergeCells>
  <pageMargins left="0.7" right="0.7" top="0.75" bottom="0.75" header="0.3" footer="0.3"/>
  <pageSetup paperSize="9" scale="69" fitToHeight="0" orientation="portrait" r:id="rId1"/>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rep:2.56.0.1155</dc:description>
  <cp:lastModifiedBy>Сластина Ольга Ефимовна</cp:lastModifiedBy>
  <cp:lastPrinted>2025-06-27T05:50:07Z</cp:lastPrinted>
  <dcterms:created xsi:type="dcterms:W3CDTF">2024-09-11T05:59:17Z</dcterms:created>
  <dcterms:modified xsi:type="dcterms:W3CDTF">2025-06-27T05:51:20Z</dcterms:modified>
</cp:coreProperties>
</file>